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3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K13" i="1" l="1"/>
  <c r="K14" i="1"/>
  <c r="J15" i="1"/>
  <c r="I15" i="1"/>
  <c r="H15" i="1"/>
  <c r="F15" i="1"/>
  <c r="E15" i="1"/>
  <c r="G10" i="1"/>
  <c r="K10" i="1" s="1"/>
  <c r="G9" i="1"/>
  <c r="K9" i="1" s="1"/>
  <c r="G15" i="1" l="1"/>
  <c r="K15" i="1" s="1"/>
</calcChain>
</file>

<file path=xl/sharedStrings.xml><?xml version="1.0" encoding="utf-8"?>
<sst xmlns="http://schemas.openxmlformats.org/spreadsheetml/2006/main" count="40" uniqueCount="31">
  <si>
    <t>เป้าหมาย</t>
  </si>
  <si>
    <t>โครงการ</t>
  </si>
  <si>
    <t>งบประมาณ</t>
  </si>
  <si>
    <t>ยุทธศาสตร์</t>
  </si>
  <si>
    <t>จปฐ.</t>
  </si>
  <si>
    <t>พัฒนาได้</t>
  </si>
  <si>
    <t>รวม</t>
  </si>
  <si>
    <t>TPMAP</t>
  </si>
  <si>
    <t>-</t>
  </si>
  <si>
    <t>กรมฯ</t>
  </si>
  <si>
    <t>จังหวัด</t>
  </si>
  <si>
    <t>อื่น ๆ</t>
  </si>
  <si>
    <t xml:space="preserve"> </t>
  </si>
  <si>
    <t xml:space="preserve">   </t>
  </si>
  <si>
    <t>จังหวัดสุรินทร์</t>
  </si>
  <si>
    <t>ครัวเรือนยากจนเป้าหมาย</t>
  </si>
  <si>
    <t>(คร.)</t>
  </si>
  <si>
    <t>ประชาคุ้มบ้าน</t>
  </si>
  <si>
    <t>หมายเหตุ</t>
  </si>
  <si>
    <t>1. โครงการพัฒนาคุณภาพชีวิตระดับครัวเรือนแบบบูรณาการเชิงพื้นที่ ประจำปีงบประมาณ พ.ศ. 2563</t>
  </si>
  <si>
    <t>2. โครงการพัฒนาอาชีพและคุณภาพชีวิตผู้มีรายได้น้อยเพื่อลดความเหลื่อมล้ำทางสังคม กิจกรรม พัฒนาอาชีพและรายได้ของคนยากจน ประจำปีงบประมาณ พ.ศ. 2563</t>
  </si>
  <si>
    <t xml:space="preserve">    2.2 ส่งเสริมและสนับสนุนการประกอบอาชีพ</t>
  </si>
  <si>
    <t xml:space="preserve">   4.1 ปฏิบัติการแก้จนคนสุรินทร์</t>
  </si>
  <si>
    <t xml:space="preserve">   4.2 ขยายผลหมู่บ้านเศรษฐกิจพอเพียง</t>
  </si>
  <si>
    <t>5. โครงการบูรณาการหน่วยงานอื่น</t>
  </si>
  <si>
    <t>เป้าหมายตัวชี้วัดระดับความสำเร็จของการพัฒนาคุณภาพชีวิตครัวเรือนแบบบูรณาการ</t>
  </si>
  <si>
    <t>ตัวชี้วัด 1. ครัวเรือนผู้มีรายได้น้อยเป้าหมายได้รับการพัฒนาอาชีพ จำนวน 345 ครัวเรือน 2.ร้อยละ 60 (207 คร.) ของผู้มีรายได้น้อยเป้าหมายมีรายได้เพิ่มขึ้น</t>
  </si>
  <si>
    <t>ตัวชี้วัด ร้อยละ 80 (1,160) ของครัวเรือนเป้าหมายได้รับการช่วยเหลือและพัฒนาคุณภาพชีวิตในด้านที่ตกเกณฑ์ตามการวิเคราะห์ 5 มิติ จากระบบ TPMAP Logbook</t>
  </si>
  <si>
    <t xml:space="preserve">   2.1 เยี่ยมเยียนครัวเรือนผู้มีรายได้น้อยเป้าหมายเพื่อจัดทำข้อมูลการแก้ไขปัญหาความยากจนรายครัวเรือน</t>
  </si>
  <si>
    <t xml:space="preserve">3. โครงการพัฒนาคุณภาพชีวิตคนยากไร้ภายใต้หลักปรัชญาของเศรษฐกิจพอเพียงด้วยสตรีสุรินทร์ กิจกรรมพัฒนาคุณภาพชีวิตครัวเรือนยากไร้กิจกรรมส่งเสริมพัฒนาอาชีพสตรี </t>
  </si>
  <si>
    <t xml:space="preserve">4. โครงการส่งเสริมการพัฒนาอาชีพครัวเรือนเพื่อลดความเหลื่อมล้ำ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</si>
</sst>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H SarabunIT๙"/>
      <family val="2"/>
    </font>
    <font>
      <sz val="16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3" fontId="2" fillId="0" borderId="3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187" fontId="2" fillId="0" borderId="1" xfId="1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9" xfId="0" applyFont="1" applyBorder="1"/>
    <xf numFmtId="0" fontId="3" fillId="0" borderId="3" xfId="0" applyFont="1" applyBorder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A7" workbookViewId="0">
      <selection activeCell="A10" sqref="A10"/>
    </sheetView>
  </sheetViews>
  <sheetFormatPr defaultRowHeight="15" x14ac:dyDescent="0.25"/>
  <cols>
    <col min="1" max="1" width="32.125" style="26" customWidth="1"/>
    <col min="2" max="2" width="7.875" style="1" customWidth="1"/>
    <col min="3" max="3" width="11.625" style="1" customWidth="1"/>
    <col min="4" max="4" width="9.625" style="1" customWidth="1"/>
    <col min="5" max="5" width="7.75" style="1" customWidth="1"/>
    <col min="6" max="6" width="5.625" style="1" customWidth="1"/>
    <col min="7" max="7" width="6.375" style="1" customWidth="1"/>
    <col min="8" max="8" width="6.75" style="1" bestFit="1" customWidth="1"/>
    <col min="9" max="9" width="11" style="1" bestFit="1" customWidth="1"/>
    <col min="10" max="10" width="5.375" style="1" customWidth="1"/>
    <col min="11" max="11" width="7.625" style="1" bestFit="1" customWidth="1"/>
    <col min="12" max="12" width="23.75" style="1" customWidth="1"/>
    <col min="13" max="16384" width="9" style="1"/>
  </cols>
  <sheetData>
    <row r="1" spans="1:13" ht="20.25" x14ac:dyDescent="0.3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3" ht="20.25" x14ac:dyDescent="0.3">
      <c r="A2" s="43" t="s">
        <v>14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3" ht="20.25" x14ac:dyDescent="0.3">
      <c r="A3" s="39" t="s">
        <v>1</v>
      </c>
      <c r="B3" s="36" t="s">
        <v>0</v>
      </c>
      <c r="C3" s="37"/>
      <c r="D3" s="38"/>
      <c r="E3" s="35" t="s">
        <v>15</v>
      </c>
      <c r="F3" s="35"/>
      <c r="G3" s="35"/>
      <c r="H3" s="35"/>
      <c r="I3" s="35"/>
      <c r="J3" s="35"/>
      <c r="K3" s="35"/>
      <c r="L3" s="27"/>
    </row>
    <row r="4" spans="1:13" ht="20.25" x14ac:dyDescent="0.3">
      <c r="A4" s="40"/>
      <c r="B4" s="2" t="s">
        <v>0</v>
      </c>
      <c r="C4" s="44" t="s">
        <v>2</v>
      </c>
      <c r="D4" s="44" t="s">
        <v>3</v>
      </c>
      <c r="E4" s="35" t="s">
        <v>4</v>
      </c>
      <c r="F4" s="35"/>
      <c r="G4" s="35"/>
      <c r="H4" s="44" t="s">
        <v>7</v>
      </c>
      <c r="I4" s="44" t="s">
        <v>17</v>
      </c>
      <c r="J4" s="44" t="s">
        <v>11</v>
      </c>
      <c r="K4" s="44" t="s">
        <v>6</v>
      </c>
      <c r="L4" s="12" t="s">
        <v>18</v>
      </c>
    </row>
    <row r="5" spans="1:13" ht="20.25" x14ac:dyDescent="0.3">
      <c r="A5" s="41"/>
      <c r="B5" s="3" t="s">
        <v>16</v>
      </c>
      <c r="C5" s="45"/>
      <c r="D5" s="45"/>
      <c r="E5" s="4" t="s">
        <v>5</v>
      </c>
      <c r="F5" s="4" t="s">
        <v>11</v>
      </c>
      <c r="G5" s="4" t="s">
        <v>6</v>
      </c>
      <c r="H5" s="45"/>
      <c r="I5" s="45"/>
      <c r="J5" s="45"/>
      <c r="K5" s="45"/>
      <c r="L5" s="28"/>
    </row>
    <row r="6" spans="1:13" ht="60" customHeight="1" x14ac:dyDescent="0.3">
      <c r="A6" s="5" t="s">
        <v>19</v>
      </c>
      <c r="B6" s="6">
        <v>1443</v>
      </c>
      <c r="C6" s="7" t="s">
        <v>8</v>
      </c>
      <c r="D6" s="7" t="s">
        <v>9</v>
      </c>
      <c r="E6" s="7"/>
      <c r="F6" s="7"/>
      <c r="G6" s="6"/>
      <c r="H6" s="7"/>
      <c r="I6" s="7"/>
      <c r="J6" s="7"/>
      <c r="K6" s="6"/>
      <c r="L6" s="33" t="s">
        <v>27</v>
      </c>
    </row>
    <row r="7" spans="1:13" ht="81" x14ac:dyDescent="0.3">
      <c r="A7" s="8" t="s">
        <v>20</v>
      </c>
      <c r="B7" s="9"/>
      <c r="C7" s="10"/>
      <c r="D7" s="10"/>
      <c r="E7" s="10"/>
      <c r="F7" s="10"/>
      <c r="G7" s="9"/>
      <c r="H7" s="10"/>
      <c r="I7" s="10"/>
      <c r="J7" s="10"/>
      <c r="K7" s="9"/>
      <c r="L7" s="34" t="s">
        <v>26</v>
      </c>
    </row>
    <row r="8" spans="1:13" ht="60.75" x14ac:dyDescent="0.3">
      <c r="A8" s="11" t="s">
        <v>28</v>
      </c>
      <c r="B8" s="12">
        <v>345</v>
      </c>
      <c r="C8" s="13">
        <v>115000</v>
      </c>
      <c r="D8" s="12" t="s">
        <v>9</v>
      </c>
      <c r="E8" s="12">
        <v>225</v>
      </c>
      <c r="F8" s="12"/>
      <c r="G8" s="12">
        <v>225</v>
      </c>
      <c r="H8" s="12">
        <v>120</v>
      </c>
      <c r="I8" s="12"/>
      <c r="J8" s="12"/>
      <c r="K8" s="12">
        <v>345</v>
      </c>
      <c r="L8" s="31"/>
    </row>
    <row r="9" spans="1:13" ht="40.5" x14ac:dyDescent="0.3">
      <c r="A9" s="14" t="s">
        <v>21</v>
      </c>
      <c r="B9" s="4">
        <v>345</v>
      </c>
      <c r="C9" s="15">
        <v>1927400</v>
      </c>
      <c r="D9" s="4" t="s">
        <v>9</v>
      </c>
      <c r="E9" s="4">
        <v>225</v>
      </c>
      <c r="F9" s="4"/>
      <c r="G9" s="4">
        <f t="shared" ref="G9:G10" si="0">E9+F9</f>
        <v>225</v>
      </c>
      <c r="H9" s="4">
        <v>120</v>
      </c>
      <c r="I9" s="4"/>
      <c r="J9" s="4"/>
      <c r="K9" s="4">
        <f>G9+H9+I9+J9</f>
        <v>345</v>
      </c>
      <c r="L9" s="32" t="s">
        <v>12</v>
      </c>
      <c r="M9" s="1" t="s">
        <v>12</v>
      </c>
    </row>
    <row r="10" spans="1:13" ht="100.5" customHeight="1" x14ac:dyDescent="0.3">
      <c r="A10" s="46" t="s">
        <v>29</v>
      </c>
      <c r="B10" s="7">
        <v>51</v>
      </c>
      <c r="C10" s="6">
        <v>200000</v>
      </c>
      <c r="D10" s="7" t="s">
        <v>9</v>
      </c>
      <c r="E10" s="7">
        <v>51</v>
      </c>
      <c r="F10" s="7"/>
      <c r="G10" s="7">
        <f t="shared" si="0"/>
        <v>51</v>
      </c>
      <c r="H10" s="7"/>
      <c r="I10" s="7"/>
      <c r="J10" s="7"/>
      <c r="K10" s="7">
        <f>G10+H10+I10+J10</f>
        <v>51</v>
      </c>
      <c r="L10" s="29"/>
    </row>
    <row r="11" spans="1:13" ht="40.5" x14ac:dyDescent="0.3">
      <c r="A11" s="8" t="s">
        <v>30</v>
      </c>
      <c r="B11" s="16"/>
      <c r="C11" s="17"/>
      <c r="D11" s="16"/>
      <c r="E11" s="16"/>
      <c r="F11" s="16"/>
      <c r="G11" s="16"/>
      <c r="H11" s="16"/>
      <c r="I11" s="16"/>
      <c r="J11" s="16"/>
      <c r="K11" s="10"/>
      <c r="L11" s="30"/>
    </row>
    <row r="12" spans="1:13" ht="20.25" x14ac:dyDescent="0.3">
      <c r="A12" s="11" t="s">
        <v>22</v>
      </c>
      <c r="B12" s="18">
        <v>632</v>
      </c>
      <c r="C12" s="19">
        <v>2000000</v>
      </c>
      <c r="D12" s="18" t="s">
        <v>10</v>
      </c>
      <c r="E12" s="18">
        <v>54</v>
      </c>
      <c r="F12" s="18">
        <v>100</v>
      </c>
      <c r="G12" s="18">
        <v>154</v>
      </c>
      <c r="H12" s="18"/>
      <c r="I12" s="18">
        <v>478</v>
      </c>
      <c r="J12" s="18"/>
      <c r="K12" s="12">
        <f t="shared" ref="K12" si="1">G12+H12+I12+J12</f>
        <v>632</v>
      </c>
      <c r="L12" s="31"/>
    </row>
    <row r="13" spans="1:13" ht="20.25" x14ac:dyDescent="0.3">
      <c r="A13" s="14" t="s">
        <v>23</v>
      </c>
      <c r="B13" s="4">
        <v>510</v>
      </c>
      <c r="C13" s="15">
        <v>2000000</v>
      </c>
      <c r="D13" s="4" t="s">
        <v>10</v>
      </c>
      <c r="E13" s="4"/>
      <c r="F13" s="4">
        <v>40</v>
      </c>
      <c r="G13" s="4">
        <v>40</v>
      </c>
      <c r="H13" s="4"/>
      <c r="I13" s="4" t="s">
        <v>13</v>
      </c>
      <c r="J13" s="4">
        <v>470</v>
      </c>
      <c r="K13" s="4">
        <f>G13+J13</f>
        <v>510</v>
      </c>
      <c r="L13" s="32"/>
    </row>
    <row r="14" spans="1:13" ht="20.25" x14ac:dyDescent="0.3">
      <c r="A14" s="5" t="s">
        <v>24</v>
      </c>
      <c r="B14" s="7"/>
      <c r="C14" s="7"/>
      <c r="D14" s="7"/>
      <c r="E14" s="7"/>
      <c r="F14" s="7">
        <v>690</v>
      </c>
      <c r="G14" s="7">
        <v>690</v>
      </c>
      <c r="H14" s="7"/>
      <c r="I14" s="7"/>
      <c r="J14" s="7"/>
      <c r="K14" s="7">
        <f t="shared" ref="K14" si="2">G14+H14+I14+J14</f>
        <v>690</v>
      </c>
      <c r="L14" s="29"/>
    </row>
    <row r="15" spans="1:13" ht="20.25" x14ac:dyDescent="0.3">
      <c r="A15" s="20" t="s">
        <v>6</v>
      </c>
      <c r="B15" s="21"/>
      <c r="C15" s="21"/>
      <c r="D15" s="22"/>
      <c r="E15" s="23">
        <f>SUM(E8:E14)</f>
        <v>555</v>
      </c>
      <c r="F15" s="7">
        <f>SUM(F8:F14)</f>
        <v>830</v>
      </c>
      <c r="G15" s="24">
        <f>SUM(G9:G14)</f>
        <v>1160</v>
      </c>
      <c r="H15" s="7">
        <f>SUM(H9:H14)</f>
        <v>120</v>
      </c>
      <c r="I15" s="7">
        <f>SUM(I9:I14)</f>
        <v>478</v>
      </c>
      <c r="J15" s="7">
        <f>SUM(J8:J14)</f>
        <v>470</v>
      </c>
      <c r="K15" s="25">
        <f>G15+H15+I15+J15</f>
        <v>2228</v>
      </c>
      <c r="L15" s="29"/>
    </row>
  </sheetData>
  <mergeCells count="12">
    <mergeCell ref="E3:K3"/>
    <mergeCell ref="B3:D3"/>
    <mergeCell ref="A3:A5"/>
    <mergeCell ref="A1:L1"/>
    <mergeCell ref="A2:L2"/>
    <mergeCell ref="H4:H5"/>
    <mergeCell ref="I4:I5"/>
    <mergeCell ref="K4:K5"/>
    <mergeCell ref="E4:G4"/>
    <mergeCell ref="C4:C5"/>
    <mergeCell ref="D4:D5"/>
    <mergeCell ref="J4:J5"/>
  </mergeCells>
  <pageMargins left="0.11811023622047245" right="0" top="0" bottom="0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Lenovo</cp:lastModifiedBy>
  <cp:lastPrinted>2020-07-06T18:23:07Z</cp:lastPrinted>
  <dcterms:created xsi:type="dcterms:W3CDTF">2020-06-23T02:15:25Z</dcterms:created>
  <dcterms:modified xsi:type="dcterms:W3CDTF">2020-07-06T18:23:42Z</dcterms:modified>
</cp:coreProperties>
</file>